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KRÁLŮV DVŮR - MS Pod Hájem" sheetId="1" r:id="rId5"/>
  </sheets>
</workbook>
</file>

<file path=xl/metadata.xml><?xml version="1.0" encoding="utf-8"?>
<metadata xmlns:xda="http://schemas.microsoft.com/office/spreadsheetml/2017/dynamicarray"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<sst xmlns="http://schemas.openxmlformats.org/spreadsheetml/2006/main" uniqueCount="128">
  <si>
    <t xml:space="preserve">Projekt: </t>
  </si>
  <si>
    <t>KRÁLŮV DVŮR - MS Pod Hájem</t>
  </si>
  <si>
    <t xml:space="preserve">Zakázka č. </t>
  </si>
  <si>
    <t>24F0118</t>
  </si>
  <si>
    <t xml:space="preserve">VÝKAZ VÝMĚR </t>
  </si>
  <si>
    <t xml:space="preserve">Díl </t>
  </si>
  <si>
    <t>D1.4.FVE</t>
  </si>
  <si>
    <t>Položka č.</t>
  </si>
  <si>
    <t>Popis položky</t>
  </si>
  <si>
    <t>Popis</t>
  </si>
  <si>
    <t xml:space="preserve">Měrná jednotka </t>
  </si>
  <si>
    <t>Počet měr. jednotek</t>
  </si>
  <si>
    <t>Jednotková cena v Kč</t>
  </si>
  <si>
    <t xml:space="preserve">Celková cena </t>
  </si>
  <si>
    <t>Projekt</t>
  </si>
  <si>
    <t>Dodavatel</t>
  </si>
  <si>
    <t xml:space="preserve">Dodávka </t>
  </si>
  <si>
    <t>Montáž</t>
  </si>
  <si>
    <t>Technologie</t>
  </si>
  <si>
    <t>Samozátěžová montážní konstrukce na plochou střechu</t>
  </si>
  <si>
    <t>Panely montovány na montážní konstrukci se sklonem 15° oproti střešní krytině s orientací V-Z. Orientace panelů při montáži na šířku. Konstrukce pro 45 párů panelů V-Z (instalováno 90 panelů)</t>
  </si>
  <si>
    <t>kpl</t>
  </si>
  <si>
    <t>Zátěž</t>
  </si>
  <si>
    <t>Dle zátěžového plánu pro zvolenou konstrukci</t>
  </si>
  <si>
    <t>Panel 550Wp</t>
  </si>
  <si>
    <t xml:space="preserve">FV panel 550Wp </t>
  </si>
  <si>
    <t>ks</t>
  </si>
  <si>
    <t>Optimizer</t>
  </si>
  <si>
    <t>Optimizer s funkcí optimalizace a nouzového stopu</t>
  </si>
  <si>
    <t>Komunikační modul</t>
  </si>
  <si>
    <t>Modul pro komunikaci s optimizery</t>
  </si>
  <si>
    <t>Solar cable 1x 6 mm2</t>
  </si>
  <si>
    <t xml:space="preserve">Solární kabel </t>
  </si>
  <si>
    <t>m</t>
  </si>
  <si>
    <t>Solar cable 1x 10 mm2</t>
  </si>
  <si>
    <t>MC4_MF</t>
  </si>
  <si>
    <t>Konektory na solární kabel (pár)</t>
  </si>
  <si>
    <t>Kabelový žlab 50x125x1,25</t>
  </si>
  <si>
    <t>Kabelový žlab kovový, pozinkovaný, neperforovaný</t>
  </si>
  <si>
    <t>Víko kabelového žlabu125</t>
  </si>
  <si>
    <t>Víko kabelového žlabu</t>
  </si>
  <si>
    <t>Tvarové prvky pro žlab 125 s víkem</t>
  </si>
  <si>
    <t>Kabelový žlab 50x65x0,7</t>
  </si>
  <si>
    <t>Víko kabelového žlabu 65</t>
  </si>
  <si>
    <t>Tvarové prvky pro žlab 65 s víkem</t>
  </si>
  <si>
    <t xml:space="preserve">Lávka kabelová výšky 60 mm </t>
  </si>
  <si>
    <t xml:space="preserve">Lávka kabelová výšky 60 mm kovová, pozinkovaná </t>
  </si>
  <si>
    <t>Víko kabelové lávky</t>
  </si>
  <si>
    <t>Střídač 25kW</t>
  </si>
  <si>
    <t>25kW/3x400V AC, 6xMPPT + příslušenství</t>
  </si>
  <si>
    <t>Bateriový pack</t>
  </si>
  <si>
    <t>25,8/23,2kWh, DOD 90%</t>
  </si>
  <si>
    <t>Montážní materiál pro uchycení kabelových tras</t>
  </si>
  <si>
    <t>Montážní materiál pro uchycení rozvaděčů na stěnu</t>
  </si>
  <si>
    <t>Systémový rack pro 8 baterií</t>
  </si>
  <si>
    <t>kontejnerové úložiště – nosné svařence</t>
  </si>
  <si>
    <t>RAC</t>
  </si>
  <si>
    <t>Rozvaděč RAC (specifikace dle výrobního kusovníku)</t>
  </si>
  <si>
    <t>RDC</t>
  </si>
  <si>
    <t>Rozvaděč přepěťových ochran do technologického kontejneru (rozpis materiálu dle výrobního kusovníku v dokumentaci)</t>
  </si>
  <si>
    <t xml:space="preserve">CINT DTSU666-SolaX-CT </t>
  </si>
  <si>
    <t>3F elektroměr, 4Q, s komunikční linkou RS485 protokol pro Solax, případně s proudovými trafy dle výrobce</t>
  </si>
  <si>
    <t>Kabel Cu 4x25</t>
  </si>
  <si>
    <t>Kabel pro připojení měniče z rozvaděče RAC</t>
  </si>
  <si>
    <t>Kabel Cu 4x35</t>
  </si>
  <si>
    <t>Kabel pro popojení +RAC a +RE_TE</t>
  </si>
  <si>
    <t>Kabel Cu 4x16</t>
  </si>
  <si>
    <t>Kabel pro připojení odběrného místa 1</t>
  </si>
  <si>
    <t>Kabel pro připojení odběrného místa 2 a 3 + rezerva</t>
  </si>
  <si>
    <t>Cu kabel s funkční integritou 2x1,5</t>
  </si>
  <si>
    <t>Kabel pro nouzový stop FVE (funční bezpečnost)</t>
  </si>
  <si>
    <t>Cu kabel s funkční integritou 2x2x0,8</t>
  </si>
  <si>
    <t>Kabel pro nouzový detekror EPS (funční bezpečnost)</t>
  </si>
  <si>
    <t>Příchytka</t>
  </si>
  <si>
    <t>Příchytka pro funkční kabeláž</t>
  </si>
  <si>
    <t>Montážní materiál pro funkční kabeláž (hmoždinky, šrouby)</t>
  </si>
  <si>
    <t>Tlačítko total stop FVE</t>
  </si>
  <si>
    <t>1xNO kontakt</t>
  </si>
  <si>
    <t>Komunikační kabel 2x2x0,5 SW</t>
  </si>
  <si>
    <t>Kabel pro propojení modulů TAP a propojení s CCA</t>
  </si>
  <si>
    <t>LAN kabel s UV odolností</t>
  </si>
  <si>
    <t>Propojení Ethernet do CCA a střídačů (UV odolné)</t>
  </si>
  <si>
    <t>Kabel Cu 2x1,5</t>
  </si>
  <si>
    <t>Kabel pro připojení distributorského řízení k HDO</t>
  </si>
  <si>
    <t>Kabel pro komunikační linku od technologického elektroměru</t>
  </si>
  <si>
    <t>RJ45 konektory</t>
  </si>
  <si>
    <t>Připojení komunikačních rozhraní ke střídačům a CCA</t>
  </si>
  <si>
    <t>Dongle LAN/WIFI dle komunikačního rozhraní</t>
  </si>
  <si>
    <t>Dongle ke střídači pro připojení k internetu nebo na WIFI bude-li požadován přenos dat na cloud)</t>
  </si>
  <si>
    <t>Elektroměrový rozvaděč pro 4 odběrná místa pro zápusnou montáž</t>
  </si>
  <si>
    <t>Nový elektroměrový rozvaděč zapuštěný do pláště budovy</t>
  </si>
  <si>
    <t xml:space="preserve">Požární detektor multisenzorový pro systémy PZTS </t>
  </si>
  <si>
    <t>Požární ucpávky</t>
  </si>
  <si>
    <t xml:space="preserve">Drobný instalační materiál </t>
  </si>
  <si>
    <t xml:space="preserve">Spojovací a kotevní materiál, štítky </t>
  </si>
  <si>
    <t>Ostatní</t>
  </si>
  <si>
    <t>Kabeláže</t>
  </si>
  <si>
    <t xml:space="preserve">Připojení rozvaděčů a střídače, konektory, ochranné vodiče apod. </t>
  </si>
  <si>
    <t>Úprava rozvaděče pro vyvedení výkonu</t>
  </si>
  <si>
    <t>Montáž technologického elektroměru</t>
  </si>
  <si>
    <t>Do volné skříně ve sloupku u měření PDS</t>
  </si>
  <si>
    <t>Úprava jímací soustavy</t>
  </si>
  <si>
    <t xml:space="preserve">Úprava jímací soustavy dle požadavků ČSN 62305 Ed. 1 až Ed 4 </t>
  </si>
  <si>
    <t xml:space="preserve">Přesun elektroměrového rozvaděče </t>
  </si>
  <si>
    <t>Mezi chodbou a pláštěm budovy</t>
  </si>
  <si>
    <t>DPS</t>
  </si>
  <si>
    <t>Dokumentace pro provedení stavby dle použité technologie</t>
  </si>
  <si>
    <t>DSPS</t>
  </si>
  <si>
    <t>Úprava dokumentace elektro objektu dle skutečného stavu po dokončení prací</t>
  </si>
  <si>
    <t>Výrobní dokumentace</t>
  </si>
  <si>
    <t>Výrobní dokumentace rozvaděčů</t>
  </si>
  <si>
    <t xml:space="preserve">Výroba a montáže </t>
  </si>
  <si>
    <t xml:space="preserve">Výroba rozvaděčů a montáž FVE (konstrukce, panely, střídač, rozvaděč, AKU) </t>
  </si>
  <si>
    <t>Oživení a konfugurace elektrárny</t>
  </si>
  <si>
    <t>Uvedení elektrárny do provozu</t>
  </si>
  <si>
    <t>Řízení stavby</t>
  </si>
  <si>
    <t xml:space="preserve">Vedení prací, koordinace na stavbě </t>
  </si>
  <si>
    <t>Revizní technik</t>
  </si>
  <si>
    <t>Výchozí revize FVE</t>
  </si>
  <si>
    <t xml:space="preserve">Dopravní náklady </t>
  </si>
  <si>
    <t>Náklady spojené s dopravou materiálu a osob</t>
  </si>
  <si>
    <t>Likvidace odpadů a úklid staveniště</t>
  </si>
  <si>
    <t>Náklady spojené s úklidem staveniště a likvidací odpadů</t>
  </si>
  <si>
    <t>Zařízení staveniště</t>
  </si>
  <si>
    <t>Náklady se zajištěním materiálu na stavbě. Kladovací kontejner, mobilní zábrany , WC</t>
  </si>
  <si>
    <t>Ostatní práce- blíže nespecifikované</t>
  </si>
  <si>
    <t>Stavení přípomoce, bourací práce drážkování</t>
  </si>
  <si>
    <t xml:space="preserve">Celková cena FVE bez DPH 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</si>
</sst>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#,##0.00&quot; Kč&quot;"/>
  </numFmts>
  <fonts count="6">
    <font>
      <sz val="11"/>
      <color indexed="8"/>
      <name val="Calibri"/>
    </font>
    <font>
      <sz val="12"/>
      <color indexed="8"/>
      <name val="Helvetica Neue"/>
    </font>
    <font>
      <sz val="15"/>
      <color indexed="8"/>
      <name val="Calibri"/>
    </font>
    <font>
      <sz val="16"/>
      <color indexed="8"/>
      <name val="Calibri"/>
    </font>
    <font>
      <sz val="28"/>
      <color indexed="8"/>
      <name val="Calibri"/>
    </font>
    <font>
      <b val="1"/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</fills>
  <borders count="1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5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49" fontId="3" borderId="1" applyNumberFormat="1" applyFont="1" applyFill="0" applyBorder="1" applyAlignment="1" applyProtection="0">
      <alignment vertical="bottom"/>
    </xf>
    <xf numFmtId="0" fontId="3" fillId="2" borderId="1" applyNumberFormat="0" applyFont="1" applyFill="1" applyBorder="1" applyAlignment="1" applyProtection="0">
      <alignment horizontal="center" vertical="bottom"/>
    </xf>
    <xf numFmtId="0" fontId="0" borderId="1" applyNumberFormat="0" applyFont="1" applyFill="0" applyBorder="1" applyAlignment="1" applyProtection="0">
      <alignment vertical="bottom"/>
    </xf>
    <xf numFmtId="0" fontId="0" fillId="2" borderId="2" applyNumberFormat="0" applyFont="1" applyFill="1" applyBorder="1" applyAlignment="1" applyProtection="0">
      <alignment vertical="bottom"/>
    </xf>
    <xf numFmtId="49" fontId="4" borderId="2" applyNumberFormat="1" applyFont="1" applyFill="0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49" fontId="5" fillId="2" borderId="3" applyNumberFormat="1" applyFont="1" applyFill="1" applyBorder="1" applyAlignment="1" applyProtection="0">
      <alignment horizontal="center" vertical="bottom"/>
    </xf>
    <xf numFmtId="49" fontId="5" borderId="4" applyNumberFormat="1" applyFont="1" applyFill="0" applyBorder="1" applyAlignment="1" applyProtection="0">
      <alignment horizontal="left" vertical="bottom"/>
    </xf>
    <xf numFmtId="0" fontId="5" borderId="4" applyNumberFormat="0" applyFont="1" applyFill="0" applyBorder="1" applyAlignment="1" applyProtection="0">
      <alignment horizontal="left" vertical="bottom"/>
    </xf>
    <xf numFmtId="0" fontId="5" fillId="2" borderId="4" applyNumberFormat="0" applyFont="1" applyFill="1" applyBorder="1" applyAlignment="1" applyProtection="0">
      <alignment horizontal="left" vertical="bottom"/>
    </xf>
    <xf numFmtId="0" fontId="5" borderId="5" applyNumberFormat="0" applyFont="1" applyFill="0" applyBorder="1" applyAlignment="1" applyProtection="0">
      <alignment horizontal="left" vertical="bottom"/>
    </xf>
    <xf numFmtId="49" fontId="5" fillId="2" borderId="6" applyNumberFormat="1" applyFont="1" applyFill="1" applyBorder="1" applyAlignment="1" applyProtection="0">
      <alignment horizontal="center" vertical="bottom"/>
    </xf>
    <xf numFmtId="49" fontId="5" borderId="7" applyNumberFormat="1" applyFont="1" applyFill="0" applyBorder="1" applyAlignment="1" applyProtection="0">
      <alignment horizontal="center" vertical="bottom"/>
    </xf>
    <xf numFmtId="49" fontId="5" fillId="2" borderId="7" applyNumberFormat="1" applyFont="1" applyFill="1" applyBorder="1" applyAlignment="1" applyProtection="0">
      <alignment horizontal="center" vertical="bottom"/>
    </xf>
    <xf numFmtId="0" fontId="5" borderId="7" applyNumberFormat="0" applyFont="1" applyFill="0" applyBorder="1" applyAlignment="1" applyProtection="0">
      <alignment horizontal="center" vertical="bottom"/>
    </xf>
    <xf numFmtId="49" fontId="5" borderId="8" applyNumberFormat="1" applyFont="1" applyFill="0" applyBorder="1" applyAlignment="1" applyProtection="0">
      <alignment horizontal="center" vertical="bottom"/>
    </xf>
    <xf numFmtId="0" fontId="5" fillId="2" borderId="9" applyNumberFormat="0" applyFont="1" applyFill="1" applyBorder="1" applyAlignment="1" applyProtection="0">
      <alignment horizontal="center" vertical="bottom"/>
    </xf>
    <xf numFmtId="0" fontId="5" borderId="10" applyNumberFormat="0" applyFont="1" applyFill="0" applyBorder="1" applyAlignment="1" applyProtection="0">
      <alignment horizontal="center" vertical="bottom"/>
    </xf>
    <xf numFmtId="0" fontId="5" fillId="2" borderId="10" applyNumberFormat="0" applyFont="1" applyFill="1" applyBorder="1" applyAlignment="1" applyProtection="0">
      <alignment horizontal="center" vertical="bottom"/>
    </xf>
    <xf numFmtId="49" fontId="5" borderId="10" applyNumberFormat="1" applyFont="1" applyFill="0" applyBorder="1" applyAlignment="1" applyProtection="0">
      <alignment horizontal="center" vertical="bottom"/>
    </xf>
    <xf numFmtId="0" fontId="5" borderId="11" applyNumberFormat="0" applyFont="1" applyFill="0" applyBorder="1" applyAlignment="1" applyProtection="0">
      <alignment horizontal="center" vertical="bottom"/>
    </xf>
    <xf numFmtId="0" fontId="0" fillId="3" borderId="3" applyNumberFormat="0" applyFont="1" applyFill="1" applyBorder="1" applyAlignment="1" applyProtection="0">
      <alignment vertical="bottom"/>
    </xf>
    <xf numFmtId="49" fontId="5" fillId="3" borderId="4" applyNumberFormat="1" applyFont="1" applyFill="1" applyBorder="1" applyAlignment="1" applyProtection="0">
      <alignment vertical="bottom"/>
    </xf>
    <xf numFmtId="0" fontId="0" fillId="3" borderId="4" applyNumberFormat="0" applyFont="1" applyFill="1" applyBorder="1" applyAlignment="1" applyProtection="0">
      <alignment vertical="bottom"/>
    </xf>
    <xf numFmtId="0" fontId="0" fillId="3" borderId="4" applyNumberFormat="0" applyFont="1" applyFill="1" applyBorder="1" applyAlignment="1" applyProtection="0">
      <alignment horizontal="center" vertical="bottom"/>
    </xf>
    <xf numFmtId="59" fontId="0" fillId="3" borderId="5" applyNumberFormat="1" applyFont="1" applyFill="1" applyBorder="1" applyAlignment="1" applyProtection="0">
      <alignment vertical="bottom"/>
    </xf>
    <xf numFmtId="0" fontId="0" fillId="2" borderId="6" applyNumberFormat="1" applyFont="1" applyFill="1" applyBorder="1" applyAlignment="1" applyProtection="0">
      <alignment vertical="bottom"/>
    </xf>
    <xf numFmtId="49" fontId="0" fillId="2" borderId="7" applyNumberFormat="1" applyFont="1" applyFill="1" applyBorder="1" applyAlignment="1" applyProtection="0">
      <alignment vertical="bottom" wrapText="1"/>
    </xf>
    <xf numFmtId="49" fontId="0" fillId="2" borderId="7" applyNumberFormat="1" applyFont="1" applyFill="1" applyBorder="1" applyAlignment="1" applyProtection="0">
      <alignment vertical="bottom"/>
    </xf>
    <xf numFmtId="0" fontId="0" borderId="7" applyNumberFormat="1" applyFont="1" applyFill="0" applyBorder="1" applyAlignment="1" applyProtection="0">
      <alignment horizontal="center" vertical="bottom"/>
    </xf>
    <xf numFmtId="0" fontId="0" borderId="7" applyNumberFormat="0" applyFont="1" applyFill="0" applyBorder="1" applyAlignment="1" applyProtection="0">
      <alignment horizontal="center" vertical="bottom"/>
    </xf>
    <xf numFmtId="59" fontId="0" borderId="8" applyNumberFormat="1" applyFont="1" applyFill="0" applyBorder="1" applyAlignment="1" applyProtection="0">
      <alignment vertical="bottom"/>
    </xf>
    <xf numFmtId="0" fontId="0" fillId="2" borderId="12" applyNumberFormat="1" applyFont="1" applyFill="1" applyBorder="1" applyAlignment="1" applyProtection="0">
      <alignment vertical="bottom"/>
    </xf>
    <xf numFmtId="49" fontId="0" fillId="2" borderId="13" applyNumberFormat="1" applyFont="1" applyFill="1" applyBorder="1" applyAlignment="1" applyProtection="0">
      <alignment vertical="bottom" wrapText="1"/>
    </xf>
    <xf numFmtId="49" fontId="0" fillId="2" borderId="13" applyNumberFormat="1" applyFont="1" applyFill="1" applyBorder="1" applyAlignment="1" applyProtection="0">
      <alignment vertical="bottom"/>
    </xf>
    <xf numFmtId="0" fontId="0" borderId="13" applyNumberFormat="1" applyFont="1" applyFill="0" applyBorder="1" applyAlignment="1" applyProtection="0">
      <alignment horizontal="center" vertical="bottom"/>
    </xf>
    <xf numFmtId="0" fontId="0" borderId="13" applyNumberFormat="0" applyFont="1" applyFill="0" applyBorder="1" applyAlignment="1" applyProtection="0">
      <alignment horizontal="center" vertical="bottom"/>
    </xf>
    <xf numFmtId="59" fontId="0" borderId="14" applyNumberFormat="1" applyFont="1" applyFill="0" applyBorder="1" applyAlignment="1" applyProtection="0">
      <alignment vertical="bottom"/>
    </xf>
    <xf numFmtId="0" fontId="0" fillId="2" borderId="13" applyNumberFormat="0" applyFont="1" applyFill="1" applyBorder="1" applyAlignment="1" applyProtection="0">
      <alignment vertical="bottom" wrapText="1"/>
    </xf>
    <xf numFmtId="49" fontId="0" borderId="13" applyNumberFormat="1" applyFont="1" applyFill="0" applyBorder="1" applyAlignment="1" applyProtection="0">
      <alignment vertical="bottom"/>
    </xf>
    <xf numFmtId="0" fontId="0" fillId="2" borderId="9" applyNumberFormat="1" applyFont="1" applyFill="1" applyBorder="1" applyAlignment="1" applyProtection="0">
      <alignment vertical="bottom"/>
    </xf>
    <xf numFmtId="49" fontId="0" fillId="2" borderId="10" applyNumberFormat="1" applyFont="1" applyFill="1" applyBorder="1" applyAlignment="1" applyProtection="0">
      <alignment vertical="bottom" wrapText="1"/>
    </xf>
    <xf numFmtId="49" fontId="0" fillId="2" borderId="10" applyNumberFormat="1" applyFont="1" applyFill="1" applyBorder="1" applyAlignment="1" applyProtection="0">
      <alignment vertical="bottom"/>
    </xf>
    <xf numFmtId="0" fontId="0" borderId="10" applyNumberFormat="1" applyFont="1" applyFill="0" applyBorder="1" applyAlignment="1" applyProtection="0">
      <alignment horizontal="center" vertical="bottom"/>
    </xf>
    <xf numFmtId="0" fontId="0" borderId="10" applyNumberFormat="0" applyFont="1" applyFill="0" applyBorder="1" applyAlignment="1" applyProtection="0">
      <alignment horizontal="center" vertical="bottom"/>
    </xf>
    <xf numFmtId="59" fontId="0" borderId="11" applyNumberFormat="1" applyFont="1" applyFill="0" applyBorder="1" applyAlignment="1" applyProtection="0">
      <alignment vertical="bottom"/>
    </xf>
    <xf numFmtId="0" fontId="0" fillId="2" borderId="9" applyNumberFormat="0" applyFont="1" applyFill="1" applyBorder="1" applyAlignment="1" applyProtection="0">
      <alignment vertical="bottom"/>
    </xf>
    <xf numFmtId="0" fontId="0" fillId="2" borderId="10" applyNumberFormat="0" applyFont="1" applyFill="1" applyBorder="1" applyAlignment="1" applyProtection="0">
      <alignment vertical="bottom" wrapText="1"/>
    </xf>
    <xf numFmtId="0" fontId="0" borderId="10" applyNumberFormat="0" applyFont="1" applyFill="0" applyBorder="1" applyAlignment="1" applyProtection="0">
      <alignment vertical="bottom"/>
    </xf>
    <xf numFmtId="0" fontId="0" fillId="2" borderId="10" applyNumberFormat="0" applyFont="1" applyFill="1" applyBorder="1" applyAlignment="1" applyProtection="0">
      <alignment vertical="bottom"/>
    </xf>
    <xf numFmtId="0" fontId="0" fillId="2" borderId="15" applyNumberFormat="0" applyFont="1" applyFill="1" applyBorder="1" applyAlignment="1" applyProtection="0">
      <alignment vertical="bottom"/>
    </xf>
    <xf numFmtId="0" fontId="0" fillId="2" borderId="15" applyNumberFormat="0" applyFont="1" applyFill="1" applyBorder="1" applyAlignment="1" applyProtection="0">
      <alignment vertical="bottom" wrapText="1"/>
    </xf>
    <xf numFmtId="0" fontId="0" borderId="15" applyNumberFormat="0" applyFont="1" applyFill="0" applyBorder="1" applyAlignment="1" applyProtection="0">
      <alignment vertical="bottom"/>
    </xf>
    <xf numFmtId="0" fontId="0" borderId="15" applyNumberFormat="0" applyFont="1" applyFill="0" applyBorder="1" applyAlignment="1" applyProtection="0">
      <alignment horizontal="center" vertical="bottom"/>
    </xf>
    <xf numFmtId="0" fontId="0" fillId="2" borderId="1" applyNumberFormat="0" applyFont="1" applyFill="1" applyBorder="1" applyAlignment="1" applyProtection="0">
      <alignment vertical="bottom" wrapText="1"/>
    </xf>
    <xf numFmtId="0" fontId="0" borderId="1" applyNumberFormat="0" applyFont="1" applyFill="0" applyBorder="1" applyAlignment="1" applyProtection="0">
      <alignment horizontal="center"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d96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heetMetadata" Target="metadata.xml"/><Relationship Id="rId3" Type="http://schemas.openxmlformats.org/officeDocument/2006/relationships/styles" Target="styles.xml"/><Relationship Id="rId4" Type="http://schemas.openxmlformats.org/officeDocument/2006/relationships/theme" Target="theme/theme1.xml"/><Relationship Id="rId5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Motiv Office">
  <a:themeElements>
    <a:clrScheme name="Motiv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iv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Motiv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I74"/>
  <sheetViews>
    <sheetView workbookViewId="0" showGridLines="0" defaultGridColor="1"/>
  </sheetViews>
  <sheetFormatPr defaultColWidth="8.83333" defaultRowHeight="15" customHeight="1" outlineLevelRow="0" outlineLevelCol="0"/>
  <cols>
    <col min="1" max="1" width="8.85156" style="1" customWidth="1"/>
    <col min="2" max="2" width="29.3516" style="1" customWidth="1"/>
    <col min="3" max="3" width="34.1719" style="1" customWidth="1"/>
    <col min="4" max="4" width="15.5" style="1" customWidth="1"/>
    <col min="5" max="5" width="8.85156" style="1" customWidth="1"/>
    <col min="6" max="6" width="10" style="1" customWidth="1"/>
    <col min="7" max="7" width="12" style="1" customWidth="1"/>
    <col min="8" max="8" width="10.6719" style="1" customWidth="1"/>
    <col min="9" max="9" width="13.1719" style="1" customWidth="1"/>
    <col min="10" max="16384" width="8.85156" style="1" customWidth="1"/>
  </cols>
  <sheetData>
    <row r="1" ht="21" customHeight="1">
      <c r="A1" s="2"/>
      <c r="B1" t="s" s="3">
        <v>0</v>
      </c>
      <c r="C1" t="s" s="3">
        <v>1</v>
      </c>
      <c r="D1" s="4"/>
      <c r="E1" s="5"/>
      <c r="F1" s="5"/>
      <c r="G1" s="5"/>
      <c r="H1" s="5"/>
      <c r="I1" s="5"/>
    </row>
    <row r="2" ht="21" customHeight="1">
      <c r="A2" s="2"/>
      <c r="B2" t="s" s="3">
        <v>2</v>
      </c>
      <c r="C2" t="s" s="3">
        <v>3</v>
      </c>
      <c r="D2" s="4"/>
      <c r="E2" s="5"/>
      <c r="F2" s="5"/>
      <c r="G2" s="5"/>
      <c r="H2" s="5"/>
      <c r="I2" s="5"/>
    </row>
    <row r="3" ht="36.75" customHeight="1">
      <c r="A3" s="6"/>
      <c r="B3" t="s" s="7">
        <v>4</v>
      </c>
      <c r="C3" s="8"/>
      <c r="D3" s="6"/>
      <c r="E3" s="8"/>
      <c r="F3" s="8"/>
      <c r="G3" s="8"/>
      <c r="H3" s="8"/>
      <c r="I3" s="8"/>
    </row>
    <row r="4" ht="15.75" customHeight="1">
      <c r="A4" t="s" s="9">
        <v>5</v>
      </c>
      <c r="B4" t="s" s="10">
        <v>6</v>
      </c>
      <c r="C4" s="11"/>
      <c r="D4" s="12"/>
      <c r="E4" s="11"/>
      <c r="F4" s="11"/>
      <c r="G4" s="11"/>
      <c r="H4" s="11"/>
      <c r="I4" s="13"/>
    </row>
    <row r="5" ht="16.5" customHeight="1">
      <c r="A5" t="s" s="14">
        <v>7</v>
      </c>
      <c r="B5" t="s" s="15">
        <v>8</v>
      </c>
      <c r="C5" t="s" s="15">
        <v>9</v>
      </c>
      <c r="D5" t="s" s="16">
        <v>10</v>
      </c>
      <c r="E5" t="s" s="15">
        <v>11</v>
      </c>
      <c r="F5" s="17"/>
      <c r="G5" t="s" s="15">
        <v>12</v>
      </c>
      <c r="H5" s="17"/>
      <c r="I5" t="s" s="18">
        <v>13</v>
      </c>
    </row>
    <row r="6" ht="15.75" customHeight="1">
      <c r="A6" s="19"/>
      <c r="B6" s="20"/>
      <c r="C6" s="20"/>
      <c r="D6" s="21"/>
      <c r="E6" t="s" s="22">
        <v>14</v>
      </c>
      <c r="F6" t="s" s="22">
        <v>15</v>
      </c>
      <c r="G6" t="s" s="22">
        <v>16</v>
      </c>
      <c r="H6" t="s" s="22">
        <v>17</v>
      </c>
      <c r="I6" s="23"/>
    </row>
    <row r="7" ht="15.75" customHeight="1">
      <c r="A7" s="24"/>
      <c r="B7" t="s" s="25">
        <v>18</v>
      </c>
      <c r="C7" s="26"/>
      <c r="D7" s="26"/>
      <c r="E7" s="27"/>
      <c r="F7" s="27"/>
      <c r="G7" s="27"/>
      <c r="H7" s="27"/>
      <c r="I7" s="28"/>
    </row>
    <row r="8" ht="90" customHeight="1">
      <c r="A8" s="29">
        <v>1</v>
      </c>
      <c r="B8" t="s" s="30">
        <v>19</v>
      </c>
      <c r="C8" t="s" s="30">
        <v>20</v>
      </c>
      <c r="D8" t="s" s="31">
        <v>21</v>
      </c>
      <c r="E8" s="32">
        <v>1</v>
      </c>
      <c r="F8" s="33"/>
      <c r="G8" s="33"/>
      <c r="H8" s="33"/>
      <c r="I8" s="34" cm="1">
        <f t="array" ref="I8">E8*(G8+H8)</f>
        <v>0</v>
      </c>
    </row>
    <row r="9" ht="30" customHeight="1">
      <c r="A9" s="35">
        <v>2</v>
      </c>
      <c r="B9" t="s" s="36">
        <v>22</v>
      </c>
      <c r="C9" t="s" s="36">
        <v>23</v>
      </c>
      <c r="D9" t="s" s="37">
        <v>21</v>
      </c>
      <c r="E9" s="38">
        <v>1</v>
      </c>
      <c r="F9" s="39"/>
      <c r="G9" s="39"/>
      <c r="H9" s="39"/>
      <c r="I9" s="40" cm="1">
        <f t="array" ref="I9">E9*(G9+H9)</f>
        <v>0</v>
      </c>
    </row>
    <row r="10" ht="16" customHeight="1">
      <c r="A10" s="35">
        <v>3</v>
      </c>
      <c r="B10" t="s" s="36">
        <v>24</v>
      </c>
      <c r="C10" t="s" s="36">
        <v>25</v>
      </c>
      <c r="D10" t="s" s="37">
        <v>26</v>
      </c>
      <c r="E10" s="38">
        <v>90</v>
      </c>
      <c r="F10" s="39"/>
      <c r="G10" s="39"/>
      <c r="H10" s="39"/>
      <c r="I10" s="40" cm="1">
        <f t="array" ref="I10">E10*(G10+H10)</f>
        <v>0</v>
      </c>
    </row>
    <row r="11" ht="30" customHeight="1">
      <c r="A11" s="35">
        <v>4</v>
      </c>
      <c r="B11" t="s" s="36">
        <v>27</v>
      </c>
      <c r="C11" t="s" s="36">
        <v>28</v>
      </c>
      <c r="D11" t="s" s="37">
        <v>26</v>
      </c>
      <c r="E11" s="38">
        <v>40</v>
      </c>
      <c r="F11" s="39"/>
      <c r="G11" s="39"/>
      <c r="H11" s="39"/>
      <c r="I11" s="40" cm="1">
        <f t="array" ref="I11">E11*(G11+H11)</f>
        <v>0</v>
      </c>
    </row>
    <row r="12" ht="16" customHeight="1">
      <c r="A12" s="35">
        <v>5</v>
      </c>
      <c r="B12" t="s" s="36">
        <v>29</v>
      </c>
      <c r="C12" t="s" s="36">
        <v>30</v>
      </c>
      <c r="D12" t="s" s="37">
        <v>26</v>
      </c>
      <c r="E12" s="38">
        <v>4</v>
      </c>
      <c r="F12" s="39"/>
      <c r="G12" s="39"/>
      <c r="H12" s="39"/>
      <c r="I12" s="40" cm="1">
        <f t="array" ref="I12">E12*(G12+H12)</f>
        <v>0</v>
      </c>
    </row>
    <row r="13" ht="16" customHeight="1">
      <c r="A13" s="35">
        <v>6</v>
      </c>
      <c r="B13" t="s" s="36">
        <v>31</v>
      </c>
      <c r="C13" t="s" s="36">
        <v>32</v>
      </c>
      <c r="D13" t="s" s="37">
        <v>33</v>
      </c>
      <c r="E13" s="38">
        <v>400</v>
      </c>
      <c r="F13" s="39"/>
      <c r="G13" s="39"/>
      <c r="H13" s="39"/>
      <c r="I13" s="40" cm="1">
        <f t="array" ref="I13">E13*(G13+H13)</f>
        <v>0</v>
      </c>
    </row>
    <row r="14" ht="16" customHeight="1">
      <c r="A14" s="35">
        <v>7</v>
      </c>
      <c r="B14" t="s" s="36">
        <v>34</v>
      </c>
      <c r="C14" t="s" s="36">
        <v>32</v>
      </c>
      <c r="D14" t="s" s="37">
        <v>33</v>
      </c>
      <c r="E14" s="38">
        <v>1500</v>
      </c>
      <c r="F14" s="39"/>
      <c r="G14" s="39"/>
      <c r="H14" s="39"/>
      <c r="I14" s="40" cm="1">
        <f t="array" ref="I14">E14*(G14+H14)</f>
        <v>0</v>
      </c>
    </row>
    <row r="15" ht="16" customHeight="1">
      <c r="A15" s="35">
        <v>8</v>
      </c>
      <c r="B15" t="s" s="36">
        <v>35</v>
      </c>
      <c r="C15" t="s" s="36">
        <v>36</v>
      </c>
      <c r="D15" t="s" s="37">
        <v>26</v>
      </c>
      <c r="E15" s="38">
        <v>120</v>
      </c>
      <c r="F15" s="39"/>
      <c r="G15" s="39"/>
      <c r="H15" s="39"/>
      <c r="I15" s="40" cm="1">
        <f t="array" ref="I15">E15*(G15+H15)</f>
        <v>0</v>
      </c>
    </row>
    <row r="16" ht="30" customHeight="1">
      <c r="A16" s="35">
        <v>9</v>
      </c>
      <c r="B16" t="s" s="36">
        <v>37</v>
      </c>
      <c r="C16" t="s" s="36">
        <v>38</v>
      </c>
      <c r="D16" t="s" s="37">
        <v>33</v>
      </c>
      <c r="E16" s="38">
        <v>30</v>
      </c>
      <c r="F16" s="39"/>
      <c r="G16" s="39"/>
      <c r="H16" s="39"/>
      <c r="I16" s="40" cm="1">
        <f t="array" ref="I16">E16*(G16+H16)</f>
        <v>0</v>
      </c>
    </row>
    <row r="17" ht="16" customHeight="1">
      <c r="A17" s="35">
        <v>10</v>
      </c>
      <c r="B17" t="s" s="36">
        <v>39</v>
      </c>
      <c r="C17" t="s" s="36">
        <v>40</v>
      </c>
      <c r="D17" t="s" s="37">
        <v>33</v>
      </c>
      <c r="E17" s="38">
        <v>20</v>
      </c>
      <c r="F17" s="39"/>
      <c r="G17" s="39"/>
      <c r="H17" s="39"/>
      <c r="I17" s="40" cm="1">
        <f t="array" ref="I17">E17*(G17+H17)</f>
        <v>0</v>
      </c>
    </row>
    <row r="18" ht="30" customHeight="1">
      <c r="A18" s="35">
        <v>11</v>
      </c>
      <c r="B18" t="s" s="36">
        <v>41</v>
      </c>
      <c r="C18" s="41"/>
      <c r="D18" t="s" s="37">
        <v>26</v>
      </c>
      <c r="E18" s="38">
        <v>6</v>
      </c>
      <c r="F18" s="39"/>
      <c r="G18" s="39"/>
      <c r="H18" s="39"/>
      <c r="I18" s="40" cm="1">
        <f t="array" ref="I18">E18*(G18+H18)</f>
        <v>0</v>
      </c>
    </row>
    <row r="19" ht="30" customHeight="1">
      <c r="A19" s="35">
        <v>12</v>
      </c>
      <c r="B19" t="s" s="36">
        <v>42</v>
      </c>
      <c r="C19" t="s" s="36">
        <v>38</v>
      </c>
      <c r="D19" t="s" s="37">
        <v>33</v>
      </c>
      <c r="E19" s="38">
        <v>200</v>
      </c>
      <c r="F19" s="39"/>
      <c r="G19" s="39"/>
      <c r="H19" s="39"/>
      <c r="I19" s="40" cm="1">
        <f t="array" ref="I19">E19*(G19+H19)</f>
        <v>0</v>
      </c>
    </row>
    <row r="20" ht="16" customHeight="1">
      <c r="A20" s="35">
        <v>13</v>
      </c>
      <c r="B20" t="s" s="36">
        <v>43</v>
      </c>
      <c r="C20" t="s" s="36">
        <v>40</v>
      </c>
      <c r="D20" t="s" s="37">
        <v>33</v>
      </c>
      <c r="E20" s="38">
        <v>200</v>
      </c>
      <c r="F20" s="39"/>
      <c r="G20" s="39"/>
      <c r="H20" s="39"/>
      <c r="I20" s="40" cm="1">
        <f t="array" ref="I20">E20*(G20+H20)</f>
        <v>0</v>
      </c>
    </row>
    <row r="21" ht="30" customHeight="1">
      <c r="A21" s="35">
        <v>14</v>
      </c>
      <c r="B21" t="s" s="36">
        <v>44</v>
      </c>
      <c r="C21" s="41"/>
      <c r="D21" t="s" s="37">
        <v>26</v>
      </c>
      <c r="E21" s="38">
        <v>20</v>
      </c>
      <c r="F21" s="39"/>
      <c r="G21" s="39"/>
      <c r="H21" s="39"/>
      <c r="I21" s="40" cm="1">
        <f t="array" ref="I21">E21*(G21+H21)</f>
        <v>0</v>
      </c>
    </row>
    <row r="22" ht="30" customHeight="1">
      <c r="A22" s="35">
        <v>15</v>
      </c>
      <c r="B22" t="s" s="36">
        <v>45</v>
      </c>
      <c r="C22" t="s" s="36">
        <v>46</v>
      </c>
      <c r="D22" t="s" s="37">
        <v>33</v>
      </c>
      <c r="E22" s="38">
        <v>15</v>
      </c>
      <c r="F22" s="39"/>
      <c r="G22" s="39"/>
      <c r="H22" s="39"/>
      <c r="I22" s="40" cm="1">
        <f t="array" ref="I22">E22*(G22+H22)</f>
        <v>0</v>
      </c>
    </row>
    <row r="23" ht="16" customHeight="1">
      <c r="A23" s="35">
        <v>16</v>
      </c>
      <c r="B23" t="s" s="36">
        <v>47</v>
      </c>
      <c r="C23" t="s" s="36">
        <v>47</v>
      </c>
      <c r="D23" t="s" s="37">
        <v>33</v>
      </c>
      <c r="E23" s="38">
        <v>15</v>
      </c>
      <c r="F23" s="39"/>
      <c r="G23" s="39"/>
      <c r="H23" s="39"/>
      <c r="I23" s="40" cm="1">
        <f t="array" ref="I23">E23*(G23+H23)</f>
        <v>0</v>
      </c>
    </row>
    <row r="24" ht="30" customHeight="1">
      <c r="A24" s="35">
        <v>17</v>
      </c>
      <c r="B24" t="s" s="42">
        <v>48</v>
      </c>
      <c r="C24" t="s" s="36">
        <v>49</v>
      </c>
      <c r="D24" t="s" s="37">
        <v>21</v>
      </c>
      <c r="E24" s="38">
        <v>2</v>
      </c>
      <c r="F24" s="39"/>
      <c r="G24" s="39"/>
      <c r="H24" s="39"/>
      <c r="I24" s="40" cm="1">
        <f t="array" ref="I24">E24*(G24+H24)</f>
        <v>0</v>
      </c>
    </row>
    <row r="25" ht="16" customHeight="1">
      <c r="A25" s="35">
        <v>18</v>
      </c>
      <c r="B25" t="s" s="42">
        <v>50</v>
      </c>
      <c r="C25" t="s" s="36">
        <v>51</v>
      </c>
      <c r="D25" t="s" s="37">
        <v>26</v>
      </c>
      <c r="E25" s="38">
        <v>2</v>
      </c>
      <c r="F25" s="39"/>
      <c r="G25" s="39"/>
      <c r="H25" s="39"/>
      <c r="I25" s="40" cm="1">
        <f t="array" ref="I25">E25*(G25+H25)</f>
        <v>0</v>
      </c>
    </row>
    <row r="26" ht="30" customHeight="1">
      <c r="A26" s="35">
        <v>19</v>
      </c>
      <c r="B26" s="41"/>
      <c r="C26" t="s" s="36">
        <v>52</v>
      </c>
      <c r="D26" t="s" s="37">
        <v>21</v>
      </c>
      <c r="E26" s="38">
        <v>1</v>
      </c>
      <c r="F26" s="39"/>
      <c r="G26" s="39"/>
      <c r="H26" s="39"/>
      <c r="I26" s="40" cm="1">
        <f t="array" ref="I26">E26*(G26+H26)</f>
        <v>0</v>
      </c>
    </row>
    <row r="27" ht="30" customHeight="1">
      <c r="A27" s="35">
        <v>20</v>
      </c>
      <c r="B27" s="41"/>
      <c r="C27" t="s" s="36">
        <v>53</v>
      </c>
      <c r="D27" t="s" s="37">
        <v>21</v>
      </c>
      <c r="E27" s="38">
        <v>1</v>
      </c>
      <c r="F27" s="39"/>
      <c r="G27" s="39"/>
      <c r="H27" s="39"/>
      <c r="I27" s="40" cm="1">
        <f t="array" ref="I27">E27*(G27+H27)</f>
        <v>0</v>
      </c>
    </row>
    <row r="28" ht="28.9" customHeight="1">
      <c r="A28" s="35">
        <v>21</v>
      </c>
      <c r="B28" t="s" s="36">
        <v>54</v>
      </c>
      <c r="C28" t="s" s="36">
        <v>55</v>
      </c>
      <c r="D28" t="s" s="37">
        <v>21</v>
      </c>
      <c r="E28" s="38">
        <v>2</v>
      </c>
      <c r="F28" s="39"/>
      <c r="G28" s="39"/>
      <c r="H28" s="39"/>
      <c r="I28" s="40" cm="1">
        <f t="array" ref="I28">E28*(G28+H28)</f>
        <v>0</v>
      </c>
    </row>
    <row r="29" ht="30" customHeight="1">
      <c r="A29" s="35">
        <v>22</v>
      </c>
      <c r="B29" t="s" s="36">
        <v>56</v>
      </c>
      <c r="C29" t="s" s="36">
        <v>57</v>
      </c>
      <c r="D29" t="s" s="37">
        <v>21</v>
      </c>
      <c r="E29" s="38">
        <v>1</v>
      </c>
      <c r="F29" s="39"/>
      <c r="G29" s="39"/>
      <c r="H29" s="39"/>
      <c r="I29" s="40" cm="1">
        <f t="array" ref="I29">E29*(G29+H29)</f>
        <v>0</v>
      </c>
    </row>
    <row r="30" ht="60" customHeight="1">
      <c r="A30" s="35">
        <v>23</v>
      </c>
      <c r="B30" t="s" s="36">
        <v>58</v>
      </c>
      <c r="C30" t="s" s="36">
        <v>59</v>
      </c>
      <c r="D30" t="s" s="37">
        <v>21</v>
      </c>
      <c r="E30" s="38">
        <v>1</v>
      </c>
      <c r="F30" s="39"/>
      <c r="G30" s="39"/>
      <c r="H30" s="39"/>
      <c r="I30" s="40" cm="1">
        <f t="array" ref="I30">E30*(G30+H30)</f>
        <v>0</v>
      </c>
    </row>
    <row r="31" ht="60" customHeight="1">
      <c r="A31" s="35">
        <v>24</v>
      </c>
      <c r="B31" t="s" s="36">
        <v>60</v>
      </c>
      <c r="C31" t="s" s="36">
        <v>61</v>
      </c>
      <c r="D31" t="s" s="37">
        <v>21</v>
      </c>
      <c r="E31" s="38">
        <v>1</v>
      </c>
      <c r="F31" s="39"/>
      <c r="G31" s="39"/>
      <c r="H31" s="39"/>
      <c r="I31" s="40" cm="1">
        <f t="array" ref="I31">E31*(G31+H31)</f>
        <v>0</v>
      </c>
    </row>
    <row r="32" ht="30" customHeight="1">
      <c r="A32" s="35">
        <v>25</v>
      </c>
      <c r="B32" t="s" s="36">
        <v>62</v>
      </c>
      <c r="C32" t="s" s="36">
        <v>63</v>
      </c>
      <c r="D32" t="s" s="37">
        <v>33</v>
      </c>
      <c r="E32" s="38">
        <v>15</v>
      </c>
      <c r="F32" s="39"/>
      <c r="G32" s="39"/>
      <c r="H32" s="39"/>
      <c r="I32" s="40" cm="1">
        <f t="array" ref="I32">E32*(G32+H32)</f>
        <v>0</v>
      </c>
    </row>
    <row r="33" ht="16" customHeight="1">
      <c r="A33" s="35">
        <v>26</v>
      </c>
      <c r="B33" t="s" s="36">
        <v>64</v>
      </c>
      <c r="C33" t="s" s="36">
        <v>65</v>
      </c>
      <c r="D33" t="s" s="37">
        <v>33</v>
      </c>
      <c r="E33" s="38">
        <v>30</v>
      </c>
      <c r="F33" s="39"/>
      <c r="G33" s="39"/>
      <c r="H33" s="39"/>
      <c r="I33" s="40" cm="1">
        <f t="array" ref="I33">E33*(G33+H33)</f>
        <v>0</v>
      </c>
    </row>
    <row r="34" ht="30" customHeight="1">
      <c r="A34" s="35">
        <v>27</v>
      </c>
      <c r="B34" t="s" s="36">
        <v>66</v>
      </c>
      <c r="C34" t="s" s="36">
        <v>67</v>
      </c>
      <c r="D34" t="s" s="37">
        <v>33</v>
      </c>
      <c r="E34" s="38">
        <v>50</v>
      </c>
      <c r="F34" s="39"/>
      <c r="G34" s="39"/>
      <c r="H34" s="39"/>
      <c r="I34" s="40" cm="1">
        <f t="array" ref="I34">E34*(G34+H34)</f>
        <v>0</v>
      </c>
    </row>
    <row r="35" ht="30" customHeight="1">
      <c r="A35" s="35">
        <v>28</v>
      </c>
      <c r="B35" t="s" s="36">
        <v>64</v>
      </c>
      <c r="C35" t="s" s="36">
        <v>68</v>
      </c>
      <c r="D35" t="s" s="37">
        <v>33</v>
      </c>
      <c r="E35" s="38">
        <v>150</v>
      </c>
      <c r="F35" s="39"/>
      <c r="G35" s="39"/>
      <c r="H35" s="39"/>
      <c r="I35" s="40" cm="1">
        <f t="array" ref="I35">E35*(G35+H35)</f>
        <v>0</v>
      </c>
    </row>
    <row r="36" ht="30" customHeight="1">
      <c r="A36" s="35">
        <v>29</v>
      </c>
      <c r="B36" t="s" s="36">
        <v>69</v>
      </c>
      <c r="C36" t="s" s="36">
        <v>70</v>
      </c>
      <c r="D36" t="s" s="37">
        <v>33</v>
      </c>
      <c r="E36" s="38">
        <v>200</v>
      </c>
      <c r="F36" s="39"/>
      <c r="G36" s="39"/>
      <c r="H36" s="39"/>
      <c r="I36" s="40" cm="1">
        <f t="array" ref="I36">E36*(G36+H36)</f>
        <v>0</v>
      </c>
    </row>
    <row r="37" ht="30" customHeight="1">
      <c r="A37" s="35">
        <v>30</v>
      </c>
      <c r="B37" t="s" s="36">
        <v>71</v>
      </c>
      <c r="C37" t="s" s="36">
        <v>72</v>
      </c>
      <c r="D37" t="s" s="37">
        <v>33</v>
      </c>
      <c r="E37" s="38">
        <v>200</v>
      </c>
      <c r="F37" s="39"/>
      <c r="G37" s="39"/>
      <c r="H37" s="39"/>
      <c r="I37" s="40" cm="1">
        <f t="array" ref="I37">E37*(G37+H37)</f>
        <v>0</v>
      </c>
    </row>
    <row r="38" ht="16" customHeight="1">
      <c r="A38" s="35">
        <v>31</v>
      </c>
      <c r="B38" t="s" s="36">
        <v>73</v>
      </c>
      <c r="C38" t="s" s="36">
        <v>74</v>
      </c>
      <c r="D38" t="s" s="37">
        <v>26</v>
      </c>
      <c r="E38" s="38">
        <v>1000</v>
      </c>
      <c r="F38" s="39"/>
      <c r="G38" s="39"/>
      <c r="H38" s="39"/>
      <c r="I38" s="40" cm="1">
        <f t="array" ref="I38">E38*(G38+H38)</f>
        <v>0</v>
      </c>
    </row>
    <row r="39" ht="30" customHeight="1">
      <c r="A39" s="35">
        <v>32</v>
      </c>
      <c r="B39" s="41"/>
      <c r="C39" t="s" s="36">
        <v>75</v>
      </c>
      <c r="D39" t="s" s="37">
        <v>21</v>
      </c>
      <c r="E39" s="38">
        <v>1</v>
      </c>
      <c r="F39" s="39"/>
      <c r="G39" s="39"/>
      <c r="H39" s="39"/>
      <c r="I39" s="40" cm="1">
        <f t="array" ref="I39">E39*(G39+H39)</f>
        <v>0</v>
      </c>
    </row>
    <row r="40" ht="16" customHeight="1">
      <c r="A40" s="35">
        <v>33</v>
      </c>
      <c r="B40" t="s" s="36">
        <v>76</v>
      </c>
      <c r="C40" t="s" s="36">
        <v>77</v>
      </c>
      <c r="D40" t="s" s="37">
        <v>26</v>
      </c>
      <c r="E40" s="38">
        <v>4</v>
      </c>
      <c r="F40" s="39"/>
      <c r="G40" s="39"/>
      <c r="H40" s="39"/>
      <c r="I40" s="40" cm="1">
        <f t="array" ref="I40">E40*(G40+H40)</f>
        <v>0</v>
      </c>
    </row>
    <row r="41" ht="30" customHeight="1">
      <c r="A41" s="35">
        <v>34</v>
      </c>
      <c r="B41" t="s" s="36">
        <v>78</v>
      </c>
      <c r="C41" t="s" s="36">
        <v>79</v>
      </c>
      <c r="D41" t="s" s="37">
        <v>33</v>
      </c>
      <c r="E41" s="38">
        <v>120</v>
      </c>
      <c r="F41" s="39"/>
      <c r="G41" s="39"/>
      <c r="H41" s="39"/>
      <c r="I41" s="40" cm="1">
        <f t="array" ref="I41">E41*(G41+H41)</f>
        <v>0</v>
      </c>
    </row>
    <row r="42" ht="30" customHeight="1">
      <c r="A42" s="35">
        <v>35</v>
      </c>
      <c r="B42" t="s" s="42">
        <v>80</v>
      </c>
      <c r="C42" t="s" s="36">
        <v>81</v>
      </c>
      <c r="D42" t="s" s="37">
        <v>33</v>
      </c>
      <c r="E42" s="38">
        <v>100</v>
      </c>
      <c r="F42" s="39"/>
      <c r="G42" s="39"/>
      <c r="H42" s="39"/>
      <c r="I42" s="40" cm="1">
        <f t="array" ref="I42">E42*(G42+H42)</f>
        <v>0</v>
      </c>
    </row>
    <row r="43" ht="30" customHeight="1">
      <c r="A43" s="35">
        <v>36</v>
      </c>
      <c r="B43" t="s" s="42">
        <v>82</v>
      </c>
      <c r="C43" t="s" s="36">
        <v>83</v>
      </c>
      <c r="D43" t="s" s="37">
        <v>33</v>
      </c>
      <c r="E43" s="38">
        <v>100</v>
      </c>
      <c r="F43" s="39"/>
      <c r="G43" s="39"/>
      <c r="H43" s="39"/>
      <c r="I43" s="40" cm="1">
        <f t="array" ref="I43">E43*(G43+H43)</f>
        <v>0</v>
      </c>
    </row>
    <row r="44" ht="30" customHeight="1">
      <c r="A44" s="35">
        <v>37</v>
      </c>
      <c r="B44" t="s" s="42">
        <v>78</v>
      </c>
      <c r="C44" t="s" s="36">
        <v>84</v>
      </c>
      <c r="D44" t="s" s="37">
        <v>33</v>
      </c>
      <c r="E44" s="38">
        <v>100</v>
      </c>
      <c r="F44" s="39"/>
      <c r="G44" s="39"/>
      <c r="H44" s="39"/>
      <c r="I44" s="40" cm="1">
        <f t="array" ref="I44">E44*(G44+H44)</f>
        <v>0</v>
      </c>
    </row>
    <row r="45" ht="30" customHeight="1">
      <c r="A45" s="35">
        <v>38</v>
      </c>
      <c r="B45" t="s" s="42">
        <v>85</v>
      </c>
      <c r="C45" t="s" s="36">
        <v>86</v>
      </c>
      <c r="D45" t="s" s="37">
        <v>26</v>
      </c>
      <c r="E45" s="38">
        <v>50</v>
      </c>
      <c r="F45" s="39"/>
      <c r="G45" s="39"/>
      <c r="H45" s="39"/>
      <c r="I45" s="40" cm="1">
        <f t="array" ref="I45">E45*(G45+H45)</f>
        <v>0</v>
      </c>
    </row>
    <row r="46" ht="45" customHeight="1">
      <c r="A46" s="35">
        <v>39</v>
      </c>
      <c r="B46" t="s" s="36">
        <v>87</v>
      </c>
      <c r="C46" t="s" s="36">
        <v>88</v>
      </c>
      <c r="D46" t="s" s="37">
        <v>26</v>
      </c>
      <c r="E46" s="38">
        <v>2</v>
      </c>
      <c r="F46" s="39"/>
      <c r="G46" s="39"/>
      <c r="H46" s="39"/>
      <c r="I46" s="40" cm="1">
        <f t="array" ref="I46">E46*(G46+H46)</f>
        <v>0</v>
      </c>
    </row>
    <row r="47" ht="45" customHeight="1">
      <c r="A47" s="35">
        <v>40</v>
      </c>
      <c r="B47" t="s" s="36">
        <v>89</v>
      </c>
      <c r="C47" t="s" s="36">
        <v>90</v>
      </c>
      <c r="D47" t="s" s="37">
        <v>26</v>
      </c>
      <c r="E47" s="38">
        <v>1</v>
      </c>
      <c r="F47" s="39"/>
      <c r="G47" s="39"/>
      <c r="H47" s="39"/>
      <c r="I47" s="40" cm="1">
        <f t="array" ref="I47">E47*(G47+H47)</f>
        <v>0</v>
      </c>
    </row>
    <row r="48" ht="45" customHeight="1">
      <c r="A48" s="35">
        <v>41</v>
      </c>
      <c r="B48" t="s" s="36">
        <v>91</v>
      </c>
      <c r="C48" t="s" s="36">
        <v>91</v>
      </c>
      <c r="D48" t="s" s="37">
        <v>26</v>
      </c>
      <c r="E48" s="38">
        <v>1</v>
      </c>
      <c r="F48" s="39"/>
      <c r="G48" s="39"/>
      <c r="H48" s="39"/>
      <c r="I48" s="40" cm="1">
        <f t="array" ref="I48">E48*(G48+H48)</f>
        <v>0</v>
      </c>
    </row>
    <row r="49" ht="16" customHeight="1">
      <c r="A49" s="35">
        <v>42</v>
      </c>
      <c r="B49" t="s" s="36">
        <v>92</v>
      </c>
      <c r="C49" s="41"/>
      <c r="D49" t="s" s="37">
        <v>21</v>
      </c>
      <c r="E49" s="38">
        <v>1</v>
      </c>
      <c r="F49" s="39"/>
      <c r="G49" s="39"/>
      <c r="H49" s="39"/>
      <c r="I49" s="40" cm="1">
        <f t="array" ref="I49">E49*(G49+H49)</f>
        <v>0</v>
      </c>
    </row>
    <row r="50" ht="15.75" customHeight="1">
      <c r="A50" s="43">
        <v>43</v>
      </c>
      <c r="B50" t="s" s="44">
        <v>93</v>
      </c>
      <c r="C50" t="s" s="44">
        <v>94</v>
      </c>
      <c r="D50" t="s" s="45">
        <v>21</v>
      </c>
      <c r="E50" s="46">
        <v>1</v>
      </c>
      <c r="F50" s="47"/>
      <c r="G50" s="47"/>
      <c r="H50" s="47"/>
      <c r="I50" s="48" cm="1">
        <f t="array" ref="I50">E50*(G50+H50)</f>
        <v>0</v>
      </c>
    </row>
    <row r="51" ht="15.75" customHeight="1">
      <c r="A51" s="24"/>
      <c r="B51" t="s" s="25">
        <v>95</v>
      </c>
      <c r="C51" s="26"/>
      <c r="D51" s="26"/>
      <c r="E51" s="27"/>
      <c r="F51" s="27"/>
      <c r="G51" s="27"/>
      <c r="H51" s="27"/>
      <c r="I51" s="28" cm="1">
        <f t="array" ref="I51">E51*(G51+H51)</f>
        <v>0</v>
      </c>
    </row>
    <row r="52" ht="30" customHeight="1">
      <c r="A52" s="29">
        <v>44</v>
      </c>
      <c r="B52" t="s" s="30">
        <v>96</v>
      </c>
      <c r="C52" t="s" s="30">
        <v>97</v>
      </c>
      <c r="D52" t="s" s="31">
        <v>21</v>
      </c>
      <c r="E52" s="32">
        <v>1</v>
      </c>
      <c r="F52" s="33"/>
      <c r="G52" s="33"/>
      <c r="H52" s="33"/>
      <c r="I52" s="34" cm="1">
        <f t="array" ref="I52">E52*(G52+H52)</f>
        <v>0</v>
      </c>
    </row>
    <row r="53" ht="30" customHeight="1">
      <c r="A53" s="35">
        <v>45</v>
      </c>
      <c r="B53" t="s" s="36">
        <v>98</v>
      </c>
      <c r="C53" s="41"/>
      <c r="D53" t="s" s="37">
        <v>21</v>
      </c>
      <c r="E53" s="38">
        <v>1</v>
      </c>
      <c r="F53" s="39"/>
      <c r="G53" s="39"/>
      <c r="H53" s="39"/>
      <c r="I53" s="40" cm="1">
        <f t="array" ref="I53">E53*(G53+H53)</f>
        <v>0</v>
      </c>
    </row>
    <row r="54" ht="30" customHeight="1">
      <c r="A54" s="35">
        <v>46</v>
      </c>
      <c r="B54" t="s" s="36">
        <v>99</v>
      </c>
      <c r="C54" t="s" s="36">
        <v>100</v>
      </c>
      <c r="D54" t="s" s="37">
        <v>21</v>
      </c>
      <c r="E54" s="38">
        <v>1</v>
      </c>
      <c r="F54" s="39"/>
      <c r="G54" s="39"/>
      <c r="H54" s="39"/>
      <c r="I54" s="40" cm="1">
        <f t="array" ref="I54">E54*(G54+H54)</f>
        <v>0</v>
      </c>
    </row>
    <row r="55" ht="30" customHeight="1">
      <c r="A55" s="35">
        <v>45</v>
      </c>
      <c r="B55" t="s" s="36">
        <v>101</v>
      </c>
      <c r="C55" t="s" s="36">
        <v>102</v>
      </c>
      <c r="D55" t="s" s="37">
        <v>21</v>
      </c>
      <c r="E55" s="38">
        <v>1</v>
      </c>
      <c r="F55" s="39"/>
      <c r="G55" s="39"/>
      <c r="H55" s="39"/>
      <c r="I55" s="40" cm="1">
        <f t="array" ref="I55">E55*(G55+H55)</f>
        <v>0</v>
      </c>
    </row>
    <row r="56" ht="30" customHeight="1">
      <c r="A56" s="35">
        <v>47</v>
      </c>
      <c r="B56" t="s" s="36">
        <v>103</v>
      </c>
      <c r="C56" t="s" s="36">
        <v>104</v>
      </c>
      <c r="D56" t="s" s="37">
        <v>21</v>
      </c>
      <c r="E56" s="38">
        <v>1</v>
      </c>
      <c r="F56" s="39"/>
      <c r="G56" s="39"/>
      <c r="H56" s="39"/>
      <c r="I56" s="40" cm="1">
        <f t="array" ref="I56">E56*(G56+H56)</f>
        <v>0</v>
      </c>
    </row>
    <row r="57" ht="30" customHeight="1">
      <c r="A57" s="35">
        <v>48</v>
      </c>
      <c r="B57" t="s" s="36">
        <v>105</v>
      </c>
      <c r="C57" t="s" s="36">
        <v>106</v>
      </c>
      <c r="D57" t="s" s="37">
        <v>26</v>
      </c>
      <c r="E57" s="38">
        <v>4</v>
      </c>
      <c r="F57" s="39"/>
      <c r="G57" s="39"/>
      <c r="H57" s="39"/>
      <c r="I57" s="40" cm="1">
        <f t="array" ref="I57">E57*(G57+H57)</f>
        <v>0</v>
      </c>
    </row>
    <row r="58" ht="45" customHeight="1">
      <c r="A58" s="35">
        <v>49</v>
      </c>
      <c r="B58" t="s" s="36">
        <v>107</v>
      </c>
      <c r="C58" t="s" s="36">
        <v>108</v>
      </c>
      <c r="D58" t="s" s="37">
        <v>21</v>
      </c>
      <c r="E58" s="38">
        <v>4</v>
      </c>
      <c r="F58" s="39"/>
      <c r="G58" s="39"/>
      <c r="H58" s="39"/>
      <c r="I58" s="40" cm="1">
        <f t="array" ref="I58">E58*(G58+H58)</f>
        <v>0</v>
      </c>
    </row>
    <row r="59" ht="16" customHeight="1">
      <c r="A59" s="35">
        <v>50</v>
      </c>
      <c r="B59" t="s" s="36">
        <v>109</v>
      </c>
      <c r="C59" t="s" s="36">
        <v>110</v>
      </c>
      <c r="D59" t="s" s="37">
        <v>21</v>
      </c>
      <c r="E59" s="38">
        <v>1</v>
      </c>
      <c r="F59" s="39"/>
      <c r="G59" s="39"/>
      <c r="H59" s="39"/>
      <c r="I59" s="40" cm="1">
        <f t="array" ref="I59">E59*(G59+H59)</f>
        <v>0</v>
      </c>
    </row>
    <row r="60" ht="45" customHeight="1">
      <c r="A60" s="35">
        <v>51</v>
      </c>
      <c r="B60" t="s" s="36">
        <v>111</v>
      </c>
      <c r="C60" t="s" s="36">
        <v>112</v>
      </c>
      <c r="D60" t="s" s="37">
        <v>21</v>
      </c>
      <c r="E60" s="38">
        <v>1</v>
      </c>
      <c r="F60" s="39"/>
      <c r="G60" s="39"/>
      <c r="H60" s="39"/>
      <c r="I60" s="40" cm="1">
        <f t="array" ref="I60">E60*(G60+H60)</f>
        <v>0</v>
      </c>
    </row>
    <row r="61" ht="30" customHeight="1">
      <c r="A61" s="35">
        <v>52</v>
      </c>
      <c r="B61" t="s" s="36">
        <v>113</v>
      </c>
      <c r="C61" t="s" s="36">
        <v>114</v>
      </c>
      <c r="D61" t="s" s="37">
        <v>21</v>
      </c>
      <c r="E61" s="38">
        <v>1</v>
      </c>
      <c r="F61" s="39"/>
      <c r="G61" s="39"/>
      <c r="H61" s="39"/>
      <c r="I61" s="40" cm="1">
        <f t="array" ref="I61">E61*(G61+H61)</f>
        <v>0</v>
      </c>
    </row>
    <row r="62" ht="16" customHeight="1">
      <c r="A62" s="35">
        <v>53</v>
      </c>
      <c r="B62" t="s" s="36">
        <v>115</v>
      </c>
      <c r="C62" t="s" s="36">
        <v>116</v>
      </c>
      <c r="D62" t="s" s="37">
        <v>21</v>
      </c>
      <c r="E62" s="38">
        <v>1</v>
      </c>
      <c r="F62" s="39"/>
      <c r="G62" s="39"/>
      <c r="H62" s="39"/>
      <c r="I62" s="40" cm="1">
        <f t="array" ref="I62">E62*(G62+H62)</f>
        <v>0</v>
      </c>
    </row>
    <row r="63" ht="16" customHeight="1">
      <c r="A63" s="35">
        <v>54</v>
      </c>
      <c r="B63" t="s" s="36">
        <v>117</v>
      </c>
      <c r="C63" t="s" s="42">
        <v>118</v>
      </c>
      <c r="D63" t="s" s="37">
        <v>21</v>
      </c>
      <c r="E63" s="38">
        <v>1</v>
      </c>
      <c r="F63" s="39"/>
      <c r="G63" s="39"/>
      <c r="H63" s="39"/>
      <c r="I63" s="40" cm="1">
        <f t="array" ref="I63">E63*(G63+H63)</f>
        <v>0</v>
      </c>
    </row>
    <row r="64" ht="30" customHeight="1">
      <c r="A64" s="35">
        <v>55</v>
      </c>
      <c r="B64" t="s" s="36">
        <v>119</v>
      </c>
      <c r="C64" t="s" s="36">
        <v>120</v>
      </c>
      <c r="D64" t="s" s="37">
        <v>21</v>
      </c>
      <c r="E64" s="38">
        <v>1</v>
      </c>
      <c r="F64" s="39"/>
      <c r="G64" s="39"/>
      <c r="H64" s="39"/>
      <c r="I64" s="40" cm="1">
        <f t="array" ref="I64">E64*(G64+H64)</f>
        <v>0</v>
      </c>
    </row>
    <row r="65" ht="30" customHeight="1">
      <c r="A65" s="35">
        <v>56</v>
      </c>
      <c r="B65" t="s" s="36">
        <v>121</v>
      </c>
      <c r="C65" t="s" s="36">
        <v>122</v>
      </c>
      <c r="D65" t="s" s="37">
        <v>21</v>
      </c>
      <c r="E65" s="38">
        <v>1</v>
      </c>
      <c r="F65" s="39"/>
      <c r="G65" s="39"/>
      <c r="H65" s="39"/>
      <c r="I65" s="40" cm="1">
        <f t="array" ref="I65">E65*(G65+H65)</f>
        <v>0</v>
      </c>
    </row>
    <row r="66" ht="45" customHeight="1">
      <c r="A66" s="35">
        <v>57</v>
      </c>
      <c r="B66" t="s" s="36">
        <v>123</v>
      </c>
      <c r="C66" t="s" s="36">
        <v>124</v>
      </c>
      <c r="D66" t="s" s="37">
        <v>21</v>
      </c>
      <c r="E66" s="38">
        <v>1</v>
      </c>
      <c r="F66" s="39"/>
      <c r="G66" s="39"/>
      <c r="H66" s="39"/>
      <c r="I66" s="40" cm="1">
        <f t="array" ref="I66">E66*(G66+H66)</f>
        <v>0</v>
      </c>
    </row>
    <row r="67" ht="30" customHeight="1">
      <c r="A67" s="35">
        <v>58</v>
      </c>
      <c r="B67" t="s" s="36">
        <v>125</v>
      </c>
      <c r="C67" t="s" s="36">
        <v>126</v>
      </c>
      <c r="D67" t="s" s="37">
        <v>21</v>
      </c>
      <c r="E67" s="38">
        <v>1</v>
      </c>
      <c r="F67" s="39"/>
      <c r="G67" s="39"/>
      <c r="H67" s="39"/>
      <c r="I67" s="40" cm="1">
        <f t="array" ref="I67">E67*(G67+H67)</f>
        <v>0</v>
      </c>
    </row>
    <row r="68" ht="15.75" customHeight="1">
      <c r="A68" s="49"/>
      <c r="B68" s="50"/>
      <c r="C68" s="51"/>
      <c r="D68" s="52"/>
      <c r="E68" s="51"/>
      <c r="F68" s="47"/>
      <c r="G68" s="47"/>
      <c r="H68" s="47"/>
      <c r="I68" s="48"/>
    </row>
    <row r="69" ht="15.75" customHeight="1">
      <c r="A69" s="24"/>
      <c r="B69" t="s" s="25">
        <v>127</v>
      </c>
      <c r="C69" s="26"/>
      <c r="D69" s="26"/>
      <c r="E69" s="27"/>
      <c r="F69" s="27"/>
      <c r="G69" s="27"/>
      <c r="H69" s="27"/>
      <c r="I69" s="28" cm="1">
        <f t="array" ref="I69">SUM(I7:I68)</f>
        <v>0</v>
      </c>
    </row>
    <row r="70" ht="16.5" customHeight="1">
      <c r="A70" s="53"/>
      <c r="B70" s="54"/>
      <c r="C70" s="55"/>
      <c r="D70" s="53"/>
      <c r="E70" s="56"/>
      <c r="F70" s="56"/>
      <c r="G70" s="56"/>
      <c r="H70" s="56"/>
      <c r="I70" s="55"/>
    </row>
    <row r="71" ht="16" customHeight="1">
      <c r="A71" s="2"/>
      <c r="B71" s="57"/>
      <c r="C71" s="5"/>
      <c r="D71" s="2"/>
      <c r="E71" s="58"/>
      <c r="F71" s="58"/>
      <c r="G71" s="58"/>
      <c r="H71" s="58"/>
      <c r="I71" s="5"/>
    </row>
    <row r="72" ht="16" customHeight="1">
      <c r="A72" s="2"/>
      <c r="B72" s="57"/>
      <c r="C72" s="5"/>
      <c r="D72" s="2"/>
      <c r="E72" s="58"/>
      <c r="F72" s="5"/>
      <c r="G72" s="5"/>
      <c r="H72" s="58"/>
      <c r="I72" s="5"/>
    </row>
    <row r="73" ht="16" customHeight="1">
      <c r="A73" s="2"/>
      <c r="B73" s="57"/>
      <c r="C73" s="5"/>
      <c r="D73" s="2"/>
      <c r="E73" s="58"/>
      <c r="F73" s="5"/>
      <c r="G73" s="5"/>
      <c r="H73" s="58"/>
      <c r="I73" s="5"/>
    </row>
    <row r="74" ht="16" customHeight="1">
      <c r="A74" s="2"/>
      <c r="B74" s="57"/>
      <c r="C74" s="5"/>
      <c r="D74" s="2"/>
      <c r="E74" s="58"/>
      <c r="F74" s="5"/>
      <c r="G74" s="5"/>
      <c r="H74" s="58"/>
      <c r="I74" s="5"/>
    </row>
  </sheetData>
  <mergeCells count="8">
    <mergeCell ref="B4:I4"/>
    <mergeCell ref="A5:A6"/>
    <mergeCell ref="B5:B6"/>
    <mergeCell ref="C5:C6"/>
    <mergeCell ref="D5:D6"/>
    <mergeCell ref="E5:F5"/>
    <mergeCell ref="G5:H5"/>
    <mergeCell ref="I5:I6"/>
  </mergeCells>
  <pageMargins left="0.7" right="0.7" top="0.787402" bottom="0.787402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